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F18" i="3"/>
  <c r="AB18" l="1"/>
  <c r="AD18" s="1"/>
  <c r="AA18"/>
  <c r="AC18" l="1"/>
  <c r="AC19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<sst xmlns="http://schemas.openxmlformats.org/spreadsheetml/2006/main" count="81" uniqueCount="78">
  <si>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</si>
  <si>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</si>
  <si>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</si>
  <si>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</si>
  <si>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</si>
  <si>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</si>
  <si>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</si>
  <si>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</si>
  <si>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</si>
  <si>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</si>
  <si>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</si>
  <si>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</si>
  <si>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</si>
  <si>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</si>
  <si>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</si>
  <si>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</si>
  <si>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</si>
  <si>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</si>
  <si>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</si>
  <si>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</si>
  <si>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</si>
  <si>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</si>
  <si>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</si>
  <si>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</si>
  <si>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</si>
  <si>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</si>
  <si>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</si>
  <si>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</si>
  <si>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</si>
  <si>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</si>
  <si>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</si>
  <si>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</si>
  <si>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</si>
  <si>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</si>
  <si>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</si>
  <si>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</si>
  <si>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</si>
  <si>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</si>
  <si>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</si>
  <si>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</si>
  <si>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</si>
  <si>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</si>
  <si>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</si>
  <si>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</si>
  <si>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</si>
  <si>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</si>
  <si>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</si>
  <si>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</si>
  <si>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</si>
  <si>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</si>
  <si>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</si>
  <si>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</si>
  <si>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</si>
  <si>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</si>
  <si>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</si>
  <si>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</si>
  <si>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</si>
  <si>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</si>
  <si>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</si>
  <si>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</si>
  <si>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</si>
  <si>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</si>
  <si>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</si>
  <si>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</si>
  <si>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</si>
  <si>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</si>
  <si>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</si>
  <si>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</si>
  <si>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</si>
  <si>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</si>
  <si>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</si>
  <si>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>г. Самара, Головные сооружеия и канализационные станции ООО "Самарские коммунальные системы"</t>
  </si>
  <si>
    <t>Транспортные расходы Исполнителя</t>
  </si>
  <si>
    <t>Услуги по выполнению комплексных проверок стационарных систем сигнализации загазованности на 2024 год.</t>
  </si>
  <si>
    <t>Услуги по выполнению комплексных проверок стационарных систем сигнализации загазованности на 2024год.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</si>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</sst>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0" fontId="10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167" fontId="10" fillId="0" borderId="2" xfId="0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left" vertical="center" wrapText="1"/>
    </xf>
    <xf numFmtId="165" fontId="10" fillId="0" borderId="2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3" fontId="10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8" fillId="0" borderId="8" xfId="0" applyFont="1" applyFill="1" applyBorder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zoomScaleNormal="10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F21" sqref="F21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N1" s="1">
        <v>1.2</v>
      </c>
      <c r="V1" s="2"/>
      <c r="AA1" s="1" t="s">
        <v>62</v>
      </c>
    </row>
    <row r="2" spans="1:30" ht="15.75">
      <c r="V2" s="2"/>
      <c r="AA2" s="1" t="s">
        <v>63</v>
      </c>
    </row>
    <row r="3" spans="1:30" ht="15.75">
      <c r="V3" s="2"/>
      <c r="AA3" s="1" t="s">
        <v>64</v>
      </c>
    </row>
    <row r="4" spans="1:30" ht="16.5" customHeight="1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ht="15.75" customHeight="1">
      <c r="C5" s="34" t="s">
        <v>3</v>
      </c>
      <c r="D5" s="34"/>
      <c r="E5" s="34"/>
      <c r="F5" s="34"/>
      <c r="G5" s="34"/>
      <c r="H5" s="34"/>
      <c r="I5" s="34"/>
      <c r="J5" s="34"/>
      <c r="K5" s="34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</row>
    <row r="6" spans="1:30" s="36" customFormat="1" ht="19.5" customHeight="1">
      <c r="C6" s="37" t="s">
        <v>10</v>
      </c>
      <c r="D6" s="54" t="s">
        <v>65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36" customFormat="1" ht="19.5" customHeight="1">
      <c r="C7" s="37" t="s">
        <v>27</v>
      </c>
      <c r="D7" s="54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36" customFormat="1" ht="19.5" customHeight="1">
      <c r="C8" s="37" t="s">
        <v>21</v>
      </c>
      <c r="D8" s="54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36" customFormat="1" ht="19.5" customHeight="1">
      <c r="C9" s="37" t="s">
        <v>20</v>
      </c>
      <c r="D9" s="54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36" customFormat="1" ht="19.5" customHeight="1">
      <c r="C10" s="37" t="s">
        <v>8</v>
      </c>
      <c r="D10" s="54" t="s">
        <v>73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36" customFormat="1" ht="27" customHeight="1">
      <c r="C11" s="37" t="s">
        <v>9</v>
      </c>
      <c r="D11" s="54" t="s">
        <v>71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36" customFormat="1" ht="45.75" customHeight="1">
      <c r="C12" s="37" t="s">
        <v>19</v>
      </c>
      <c r="D12" s="54" t="s">
        <v>72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3" spans="1:30" ht="16.5" customHeight="1"/>
    <row r="14" spans="1:30" ht="25.5" customHeight="1">
      <c r="A14" s="47" t="s">
        <v>6</v>
      </c>
      <c r="B14" s="44" t="s">
        <v>25</v>
      </c>
      <c r="C14" s="47" t="s">
        <v>1</v>
      </c>
      <c r="D14" s="44" t="s">
        <v>4</v>
      </c>
      <c r="E14" s="44" t="s">
        <v>54</v>
      </c>
      <c r="F14" s="47" t="s">
        <v>55</v>
      </c>
      <c r="G14" s="47"/>
      <c r="H14" s="47"/>
      <c r="I14" s="47"/>
      <c r="J14" s="44" t="s">
        <v>56</v>
      </c>
      <c r="K14" s="44" t="s">
        <v>59</v>
      </c>
      <c r="L14" s="52" t="s">
        <v>57</v>
      </c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44" t="s">
        <v>60</v>
      </c>
      <c r="AB14" s="44" t="s">
        <v>29</v>
      </c>
      <c r="AC14" s="44" t="s">
        <v>28</v>
      </c>
      <c r="AD14" s="58" t="s">
        <v>51</v>
      </c>
    </row>
    <row r="15" spans="1:30" ht="28.5" customHeight="1">
      <c r="A15" s="47"/>
      <c r="B15" s="45"/>
      <c r="C15" s="47"/>
      <c r="D15" s="45"/>
      <c r="E15" s="45"/>
      <c r="F15" s="47" t="s">
        <v>18</v>
      </c>
      <c r="G15" s="47" t="s">
        <v>11</v>
      </c>
      <c r="H15" s="47" t="s">
        <v>12</v>
      </c>
      <c r="I15" s="47" t="s">
        <v>26</v>
      </c>
      <c r="J15" s="45"/>
      <c r="K15" s="45"/>
      <c r="L15" s="52" t="s">
        <v>52</v>
      </c>
      <c r="M15" s="53"/>
      <c r="N15" s="53"/>
      <c r="O15" s="53"/>
      <c r="P15" s="53"/>
      <c r="Q15" s="52" t="s">
        <v>58</v>
      </c>
      <c r="R15" s="53"/>
      <c r="S15" s="53"/>
      <c r="T15" s="53"/>
      <c r="U15" s="53"/>
      <c r="V15" s="47" t="s">
        <v>53</v>
      </c>
      <c r="W15" s="47"/>
      <c r="X15" s="47"/>
      <c r="Y15" s="47"/>
      <c r="Z15" s="47"/>
      <c r="AA15" s="45"/>
      <c r="AB15" s="45"/>
      <c r="AC15" s="45"/>
      <c r="AD15" s="59"/>
    </row>
    <row r="16" spans="1:30" ht="72.75" customHeight="1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43" t="s">
        <v>75</v>
      </c>
      <c r="M16" s="43" t="s">
        <v>76</v>
      </c>
      <c r="N16" s="43" t="s">
        <v>77</v>
      </c>
      <c r="O16" s="28" t="s">
        <v>30</v>
      </c>
      <c r="P16" s="28" t="s">
        <v>31</v>
      </c>
      <c r="Q16" s="28" t="s">
        <v>13</v>
      </c>
      <c r="R16" s="28" t="s">
        <v>14</v>
      </c>
      <c r="S16" s="28" t="s">
        <v>22</v>
      </c>
      <c r="T16" s="28" t="s">
        <v>32</v>
      </c>
      <c r="U16" s="28" t="s">
        <v>33</v>
      </c>
      <c r="V16" s="28" t="s">
        <v>15</v>
      </c>
      <c r="W16" s="28" t="s">
        <v>16</v>
      </c>
      <c r="X16" s="28" t="s">
        <v>17</v>
      </c>
      <c r="Y16" s="28" t="s">
        <v>34</v>
      </c>
      <c r="Z16" s="28" t="s">
        <v>35</v>
      </c>
      <c r="AA16" s="46"/>
      <c r="AB16" s="46"/>
      <c r="AC16" s="46"/>
      <c r="AD16" s="60"/>
    </row>
    <row r="17" spans="1:30" s="24" customFormat="1" ht="15.75" customHeight="1">
      <c r="A17" s="28">
        <v>1</v>
      </c>
      <c r="B17" s="23">
        <v>2</v>
      </c>
      <c r="C17" s="27">
        <v>3</v>
      </c>
      <c r="D17" s="23">
        <v>4</v>
      </c>
      <c r="E17" s="23">
        <v>5</v>
      </c>
      <c r="F17" s="23">
        <v>6</v>
      </c>
      <c r="G17" s="23">
        <v>7</v>
      </c>
      <c r="H17" s="23">
        <v>8</v>
      </c>
      <c r="I17" s="23">
        <v>9</v>
      </c>
      <c r="J17" s="23">
        <v>10</v>
      </c>
      <c r="K17" s="23">
        <v>11</v>
      </c>
      <c r="L17" s="28" t="s">
        <v>36</v>
      </c>
      <c r="M17" s="28" t="s">
        <v>37</v>
      </c>
      <c r="N17" s="28" t="s">
        <v>38</v>
      </c>
      <c r="O17" s="28" t="s">
        <v>39</v>
      </c>
      <c r="P17" s="28" t="s">
        <v>40</v>
      </c>
      <c r="Q17" s="28" t="s">
        <v>41</v>
      </c>
      <c r="R17" s="28" t="s">
        <v>42</v>
      </c>
      <c r="S17" s="28" t="s">
        <v>43</v>
      </c>
      <c r="T17" s="28" t="s">
        <v>44</v>
      </c>
      <c r="U17" s="28" t="s">
        <v>45</v>
      </c>
      <c r="V17" s="28" t="s">
        <v>46</v>
      </c>
      <c r="W17" s="28" t="s">
        <v>47</v>
      </c>
      <c r="X17" s="28" t="s">
        <v>48</v>
      </c>
      <c r="Y17" s="28" t="s">
        <v>49</v>
      </c>
      <c r="Z17" s="28" t="s">
        <v>50</v>
      </c>
      <c r="AA17" s="30">
        <v>13</v>
      </c>
      <c r="AB17" s="30">
        <v>14</v>
      </c>
      <c r="AC17" s="30">
        <v>15</v>
      </c>
      <c r="AD17" s="30">
        <v>16</v>
      </c>
    </row>
    <row r="18" spans="1:30" ht="66.75" customHeight="1">
      <c r="A18" s="4">
        <v>1</v>
      </c>
      <c r="B18" s="5"/>
      <c r="C18" s="39" t="s">
        <v>74</v>
      </c>
      <c r="D18" s="40" t="s">
        <v>68</v>
      </c>
      <c r="E18" s="6">
        <v>1</v>
      </c>
      <c r="F18" s="41">
        <f>867356.8/1.2</f>
        <v>722797.33333333337</v>
      </c>
      <c r="G18" s="42"/>
      <c r="H18" s="38"/>
      <c r="I18" s="38"/>
      <c r="J18" s="8"/>
      <c r="K18" s="6"/>
      <c r="L18" s="25">
        <v>810960</v>
      </c>
      <c r="M18" s="25">
        <v>669600</v>
      </c>
      <c r="N18" s="25">
        <v>688200</v>
      </c>
      <c r="O18" s="25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7">
        <f>COUNTIF(K18:Z18,"&gt;0")</f>
        <v>3</v>
      </c>
      <c r="AB18" s="9">
        <f>CEILING(SUM(K18:Z18)/COUNTIF(K18:Z18,"&gt;0"),0.01)</f>
        <v>722920</v>
      </c>
      <c r="AC18" s="9">
        <f>AB18*E18</f>
        <v>722920</v>
      </c>
      <c r="AD18" s="7">
        <f>STDEV(K18:Z18)/AB18*100</f>
        <v>10.624961005796624</v>
      </c>
    </row>
    <row r="19" spans="1:30" ht="24" customHeight="1">
      <c r="A19" s="4"/>
      <c r="B19" s="20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1"/>
      <c r="AC19" s="21">
        <f>SUM(AC18)</f>
        <v>722920</v>
      </c>
      <c r="AD19" s="22"/>
    </row>
    <row r="20" spans="1:30" ht="13.5" customHeight="1"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1"/>
    </row>
    <row r="21" spans="1:30" s="12" customFormat="1" ht="13.5" customHeight="1"/>
    <row r="22" spans="1:30" s="12" customFormat="1" ht="15" customHeight="1">
      <c r="C22" s="13"/>
    </row>
    <row r="23" spans="1:30" s="12" customFormat="1" ht="15" customHeight="1">
      <c r="C23" s="13"/>
    </row>
    <row r="24" spans="1:30" s="12" customFormat="1" ht="15" customHeight="1">
      <c r="C24" s="13"/>
    </row>
    <row r="25" spans="1:30" ht="13.5" customHeight="1">
      <c r="L25" s="14"/>
    </row>
    <row r="26" spans="1:30" s="3" customFormat="1" ht="13.5" customHeight="1">
      <c r="C26" s="1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31"/>
      <c r="D28" s="16"/>
      <c r="E28" s="16"/>
      <c r="F28" s="48" t="s">
        <v>69</v>
      </c>
      <c r="G28" s="48"/>
      <c r="H28" s="48"/>
      <c r="I28" s="48"/>
      <c r="J28" s="48"/>
      <c r="K28" s="17"/>
      <c r="L28" s="48"/>
      <c r="M28" s="48"/>
      <c r="N28" s="48"/>
      <c r="O28" s="32"/>
      <c r="P28" s="32"/>
      <c r="Q28" s="1"/>
      <c r="R28" s="1"/>
      <c r="S28" s="1"/>
      <c r="T28" s="1"/>
      <c r="U28" s="1"/>
      <c r="V28" s="51" t="s">
        <v>70</v>
      </c>
      <c r="W28" s="48"/>
      <c r="X28" s="48"/>
      <c r="Y28" s="48"/>
      <c r="Z28" s="48"/>
      <c r="AA28" s="48"/>
      <c r="AB28" s="48"/>
      <c r="AC28" s="18"/>
    </row>
    <row r="29" spans="1:30" s="3" customFormat="1" ht="13.5" customHeight="1">
      <c r="C29" s="33" t="s">
        <v>2</v>
      </c>
      <c r="D29" s="16"/>
      <c r="E29" s="16"/>
      <c r="F29" s="50" t="s">
        <v>23</v>
      </c>
      <c r="G29" s="50"/>
      <c r="H29" s="50"/>
      <c r="I29" s="50"/>
      <c r="J29" s="50"/>
      <c r="K29" s="1"/>
      <c r="L29" s="49" t="s">
        <v>7</v>
      </c>
      <c r="M29" s="49"/>
      <c r="N29" s="49"/>
      <c r="O29" s="32"/>
      <c r="P29" s="32"/>
      <c r="Q29" s="1"/>
      <c r="R29" s="1"/>
      <c r="S29" s="1"/>
      <c r="T29" s="1"/>
      <c r="U29" s="1"/>
      <c r="V29" s="50"/>
      <c r="W29" s="50"/>
      <c r="X29" s="50"/>
      <c r="Y29" s="50"/>
      <c r="Z29" s="50"/>
      <c r="AA29" s="50"/>
      <c r="AB29" s="50"/>
    </row>
    <row r="30" spans="1:30" ht="13.5" customHeight="1">
      <c r="C30" s="19"/>
    </row>
    <row r="31" spans="1:30" ht="13.5" customHeight="1">
      <c r="C31" s="15" t="s">
        <v>24</v>
      </c>
    </row>
    <row r="32" spans="1:30" ht="13.5" customHeight="1"/>
    <row r="33" spans="3:30">
      <c r="C33" s="31"/>
      <c r="D33" s="16"/>
      <c r="E33" s="16"/>
      <c r="F33" s="48" t="s">
        <v>66</v>
      </c>
      <c r="G33" s="48"/>
      <c r="H33" s="48"/>
      <c r="I33" s="48"/>
      <c r="J33" s="48"/>
      <c r="K33" s="17"/>
      <c r="L33" s="48"/>
      <c r="M33" s="48"/>
      <c r="N33" s="48"/>
      <c r="O33" s="32"/>
      <c r="P33" s="32"/>
      <c r="V33" s="51" t="s">
        <v>67</v>
      </c>
      <c r="W33" s="48"/>
      <c r="X33" s="48"/>
      <c r="Y33" s="48"/>
      <c r="Z33" s="48"/>
      <c r="AA33" s="48"/>
      <c r="AB33" s="48"/>
    </row>
    <row r="34" spans="3:30">
      <c r="C34" s="33" t="s">
        <v>2</v>
      </c>
      <c r="D34" s="16"/>
      <c r="E34" s="16"/>
      <c r="F34" s="50" t="s">
        <v>23</v>
      </c>
      <c r="G34" s="50"/>
      <c r="H34" s="50"/>
      <c r="I34" s="50"/>
      <c r="J34" s="50"/>
      <c r="L34" s="49" t="s">
        <v>7</v>
      </c>
      <c r="M34" s="49"/>
      <c r="N34" s="49"/>
      <c r="O34" s="32"/>
      <c r="P34" s="32"/>
      <c r="V34" s="50"/>
      <c r="W34" s="50"/>
      <c r="X34" s="50"/>
      <c r="Y34" s="50"/>
      <c r="Z34" s="50"/>
      <c r="AA34" s="50"/>
      <c r="AB34" s="50"/>
    </row>
    <row r="37" spans="3:30">
      <c r="C37" s="15" t="s">
        <v>61</v>
      </c>
    </row>
    <row r="39" spans="3:30"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9 E18 A18:C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35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aknyazkina</cp:lastModifiedBy>
  <cp:lastPrinted>2023-09-21T06:56:37Z</cp:lastPrinted>
  <dcterms:created xsi:type="dcterms:W3CDTF">1996-10-08T23:32:33Z</dcterms:created>
  <dcterms:modified xsi:type="dcterms:W3CDTF">2023-09-28T09:42:26Z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